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7\Srodowisko$\jprusinowska\Desktop\PRZETARGI\2023\Dowóz dzieci 20232025\"/>
    </mc:Choice>
  </mc:AlternateContent>
  <xr:revisionPtr revIDLastSave="0" documentId="8_{8751D64F-B446-47E3-ACF5-8A54CE9B26A9}" xr6:coauthVersionLast="47" xr6:coauthVersionMax="47" xr10:uidLastSave="{00000000-0000-0000-0000-000000000000}"/>
  <bookViews>
    <workbookView xWindow="-120" yWindow="-120" windowWidth="29040" windowHeight="15990" xr2:uid="{61AF39D8-42E9-4DF5-A72C-EE53E8136291}"/>
  </bookViews>
  <sheets>
    <sheet name="2023-2024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5" i="6" l="1"/>
  <c r="F45" i="6"/>
  <c r="G45" i="6"/>
  <c r="G90" i="6"/>
  <c r="F90" i="6"/>
  <c r="E90" i="6"/>
  <c r="G77" i="6"/>
  <c r="F77" i="6"/>
  <c r="G63" i="6"/>
  <c r="F63" i="6"/>
  <c r="E63" i="6"/>
  <c r="G55" i="6"/>
  <c r="F55" i="6"/>
  <c r="E55" i="6"/>
  <c r="F36" i="6"/>
  <c r="E36" i="6"/>
  <c r="G28" i="6"/>
  <c r="F28" i="6"/>
  <c r="E28" i="6"/>
  <c r="H45" i="6" l="1"/>
  <c r="H63" i="6"/>
  <c r="H36" i="6"/>
  <c r="H55" i="6"/>
  <c r="H28" i="6"/>
  <c r="H77" i="6"/>
  <c r="G91" i="6"/>
  <c r="E91" i="6"/>
  <c r="H90" i="6"/>
  <c r="F91" i="6"/>
  <c r="H91" i="6" l="1"/>
</calcChain>
</file>

<file path=xl/sharedStrings.xml><?xml version="1.0" encoding="utf-8"?>
<sst xmlns="http://schemas.openxmlformats.org/spreadsheetml/2006/main" count="99" uniqueCount="81">
  <si>
    <t>DODATKOWE INFORMACJE</t>
  </si>
  <si>
    <t>Nowiny</t>
  </si>
  <si>
    <t>Malczyn</t>
  </si>
  <si>
    <t>Wiktorowo</t>
  </si>
  <si>
    <t>Mokrzyce Dworskie</t>
  </si>
  <si>
    <t>Żołędowo</t>
  </si>
  <si>
    <t>Tomaszewo</t>
  </si>
  <si>
    <t>Zakobiel</t>
  </si>
  <si>
    <t xml:space="preserve">Gawłówek </t>
  </si>
  <si>
    <t>Gawłowo</t>
  </si>
  <si>
    <t>Aleksandria</t>
  </si>
  <si>
    <t>Ruszkowo</t>
  </si>
  <si>
    <t>Nowa Wrona gm. Joniec</t>
  </si>
  <si>
    <t>Dobra Wola</t>
  </si>
  <si>
    <t>Lelewo</t>
  </si>
  <si>
    <t>Nowosiółki</t>
  </si>
  <si>
    <t>Borkowo</t>
  </si>
  <si>
    <t>RAZEM</t>
  </si>
  <si>
    <t>Chechnówka</t>
  </si>
  <si>
    <t>Lorcin</t>
  </si>
  <si>
    <t>Żabiczyn</t>
  </si>
  <si>
    <t>Popowo Borowe</t>
  </si>
  <si>
    <t>Popowo Północ</t>
  </si>
  <si>
    <t xml:space="preserve">Chrcynno </t>
  </si>
  <si>
    <t>Jaskółowo</t>
  </si>
  <si>
    <t>Czajki</t>
  </si>
  <si>
    <t>Studzianki</t>
  </si>
  <si>
    <t>Miękoszynek</t>
  </si>
  <si>
    <t>Dębinki</t>
  </si>
  <si>
    <t>Toruń Dworski</t>
  </si>
  <si>
    <t>Miękoszyn</t>
  </si>
  <si>
    <t>Zaborze</t>
  </si>
  <si>
    <t>Nuna</t>
  </si>
  <si>
    <t>Krogule</t>
  </si>
  <si>
    <t>Młodzianowo</t>
  </si>
  <si>
    <t>Kątne</t>
  </si>
  <si>
    <t>Konary</t>
  </si>
  <si>
    <t>Chlebiotki</t>
  </si>
  <si>
    <t xml:space="preserve">Mogowo </t>
  </si>
  <si>
    <t xml:space="preserve">Lubomin </t>
  </si>
  <si>
    <t>Paulinowo</t>
  </si>
  <si>
    <t>Jackowo Włościańskie</t>
  </si>
  <si>
    <t>Jackowo Dworskie</t>
  </si>
  <si>
    <t>Krzyczki</t>
  </si>
  <si>
    <t>Kosewo</t>
  </si>
  <si>
    <t>Głodowo</t>
  </si>
  <si>
    <t>Kędzierzawice</t>
  </si>
  <si>
    <t>Mazewo Włościańskie</t>
  </si>
  <si>
    <t>Mazewo Dworskie</t>
  </si>
  <si>
    <t>Pianowo</t>
  </si>
  <si>
    <t>Siennica</t>
  </si>
  <si>
    <t>Broninek</t>
  </si>
  <si>
    <t>Słustowo</t>
  </si>
  <si>
    <t>Winniki</t>
  </si>
  <si>
    <t xml:space="preserve">Kątne </t>
  </si>
  <si>
    <t>Pianowo -Daczki</t>
  </si>
  <si>
    <t>Pniewo</t>
  </si>
  <si>
    <t xml:space="preserve">Andzin </t>
  </si>
  <si>
    <t>Miękoszynek 2</t>
  </si>
  <si>
    <t>Psucin</t>
  </si>
  <si>
    <t>Cegielnia Psucka</t>
  </si>
  <si>
    <t>Stara  Wrona gm. Joniec</t>
  </si>
  <si>
    <t>Ludwikowo gm. Joniec</t>
  </si>
  <si>
    <t>poniżej   3 km</t>
  </si>
  <si>
    <t>Chmielewo</t>
  </si>
  <si>
    <t>Szkoła Podstawowa                im. Marii Konopnickiej              w Popowie Borowym</t>
  </si>
  <si>
    <t>Szkoła Podstawowa            im. Jana Pawła II                             w Dębinkach</t>
  </si>
  <si>
    <t>Szkoła Podstawowa               im. Pierre`a de Coubertina                     w Budach Siennickich</t>
  </si>
  <si>
    <t>Szkoła Podstawowa                 im. Ks. J. Poniatowskiego              w Starych Pieścirogach</t>
  </si>
  <si>
    <t>Szkoła Podstawowa Nr 2 im. Stefana Starzyńskiego                 w Nasielsku</t>
  </si>
  <si>
    <t>Szkoła Podstawowa Nr 1 im. Konstytucji 3 Maja w Nasielsku</t>
  </si>
  <si>
    <t>Borkowo Kolonia ul. Polna</t>
  </si>
  <si>
    <t>ILOŚĆ DZIECI dowożonych:</t>
  </si>
  <si>
    <t>do 5 km</t>
  </si>
  <si>
    <t>do 10 km</t>
  </si>
  <si>
    <t>NAZWA SZKOŁA</t>
  </si>
  <si>
    <t>MIEJSCOWOŚCI,                      Z KTÓRYCH DOWOŻONE DZIECI</t>
  </si>
  <si>
    <t>Dowóz dzieci i młodzieży do placówek oświatowych w roku szkolnym 2023/2024</t>
  </si>
  <si>
    <t>Szkoła Podstawowa im. Mikołaja Kopernika w Cieksynie</t>
  </si>
  <si>
    <t>Budy Siennickie</t>
  </si>
  <si>
    <t>Toruń Włościański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</si>
</sst>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8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7" tint="0.59999389629810485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0" fontId="1" fillId="7" borderId="3" xfId="0" applyFont="1" applyFill="1" applyBorder="1" applyAlignment="1">
      <alignment horizontal="center" wrapText="1"/>
    </xf>
    <xf numFmtId="0" fontId="1" fillId="3" borderId="27" xfId="0" applyFont="1" applyFill="1" applyBorder="1" applyAlignment="1">
      <alignment horizontal="center"/>
    </xf>
    <xf numFmtId="0" fontId="1" fillId="4" borderId="28" xfId="0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7" borderId="9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7" borderId="9" xfId="0" applyFont="1" applyFill="1" applyBorder="1" applyAlignment="1">
      <alignment horizontal="center" wrapText="1"/>
    </xf>
    <xf numFmtId="0" fontId="4" fillId="3" borderId="9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4" borderId="9" xfId="0" applyFont="1" applyFill="1" applyBorder="1"/>
    <xf numFmtId="0" fontId="2" fillId="3" borderId="7" xfId="0" applyFont="1" applyFill="1" applyBorder="1" applyAlignment="1">
      <alignment horizontal="center"/>
    </xf>
    <xf numFmtId="0" fontId="2" fillId="4" borderId="8" xfId="0" applyFont="1" applyFill="1" applyBorder="1"/>
    <xf numFmtId="0" fontId="2" fillId="4" borderId="9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5" borderId="14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23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5" fillId="6" borderId="9" xfId="0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25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6" fillId="0" borderId="4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2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1" fillId="0" borderId="10" xfId="0" quotePrefix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4" fillId="3" borderId="12" xfId="0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3" fillId="5" borderId="14" xfId="0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2" fillId="5" borderId="14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1" fillId="3" borderId="14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4" xfId="0" applyFont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5" fillId="6" borderId="9" xfId="0" applyFont="1" applyFill="1" applyBorder="1" applyAlignment="1">
      <alignment horizontal="center"/>
    </xf>
    <xf numFmtId="0" fontId="5" fillId="6" borderId="14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753F4-1E64-4FED-A1A8-635AE6F08AB3}">
  <dimension ref="A3:I91"/>
  <sheetViews>
    <sheetView tabSelected="1" workbookViewId="0">
      <selection activeCell="L6" sqref="L6"/>
    </sheetView>
  </sheetViews>
  <sheetFormatPr defaultRowHeight="15.75" x14ac:dyDescent="0.25"/>
  <cols>
    <col min="1" max="1" width="9.140625" style="1"/>
    <col min="2" max="2" width="8.28515625" style="1" customWidth="1"/>
    <col min="3" max="3" width="9.140625" style="1"/>
    <col min="4" max="4" width="15.140625" style="1" customWidth="1"/>
    <col min="5" max="5" width="9.140625" style="1"/>
    <col min="6" max="7" width="9.5703125" style="1" customWidth="1"/>
    <col min="8" max="8" width="10.5703125" style="1" customWidth="1"/>
    <col min="9" max="9" width="2.85546875" style="1" customWidth="1"/>
  </cols>
  <sheetData>
    <row r="3" spans="1:9" x14ac:dyDescent="0.25">
      <c r="D3" s="44"/>
      <c r="E3" s="44"/>
      <c r="F3" s="44"/>
      <c r="G3" s="44"/>
      <c r="H3" s="44"/>
      <c r="I3" s="44"/>
    </row>
    <row r="4" spans="1:9" x14ac:dyDescent="0.25">
      <c r="A4" s="30" t="s">
        <v>77</v>
      </c>
      <c r="B4" s="30"/>
      <c r="C4" s="30"/>
      <c r="D4" s="30"/>
      <c r="E4" s="30"/>
      <c r="F4" s="30"/>
      <c r="G4" s="30"/>
      <c r="H4" s="30"/>
      <c r="I4" s="30"/>
    </row>
    <row r="5" spans="1:9" ht="16.5" thickBot="1" x14ac:dyDescent="0.3"/>
    <row r="6" spans="1:9" ht="16.5" thickBot="1" x14ac:dyDescent="0.3">
      <c r="A6" s="31" t="s">
        <v>75</v>
      </c>
      <c r="B6" s="32"/>
      <c r="C6" s="31" t="s">
        <v>76</v>
      </c>
      <c r="D6" s="35"/>
      <c r="E6" s="37" t="s">
        <v>72</v>
      </c>
      <c r="F6" s="38"/>
      <c r="G6" s="39"/>
      <c r="H6" s="40" t="s">
        <v>0</v>
      </c>
      <c r="I6" s="41"/>
    </row>
    <row r="7" spans="1:9" ht="32.25" thickBot="1" x14ac:dyDescent="0.3">
      <c r="A7" s="33"/>
      <c r="B7" s="34"/>
      <c r="C7" s="33"/>
      <c r="D7" s="36"/>
      <c r="E7" s="2" t="s">
        <v>63</v>
      </c>
      <c r="F7" s="3" t="s">
        <v>73</v>
      </c>
      <c r="G7" s="4" t="s">
        <v>74</v>
      </c>
      <c r="H7" s="42"/>
      <c r="I7" s="43"/>
    </row>
    <row r="8" spans="1:9" x14ac:dyDescent="0.25">
      <c r="A8" s="49" t="s">
        <v>78</v>
      </c>
      <c r="B8" s="50"/>
      <c r="C8" s="47" t="s">
        <v>1</v>
      </c>
      <c r="D8" s="48"/>
      <c r="E8" s="9"/>
      <c r="F8" s="5">
        <v>3</v>
      </c>
      <c r="G8" s="10"/>
      <c r="H8" s="45"/>
      <c r="I8" s="46"/>
    </row>
    <row r="9" spans="1:9" x14ac:dyDescent="0.25">
      <c r="A9" s="51"/>
      <c r="B9" s="50"/>
      <c r="C9" s="47" t="s">
        <v>2</v>
      </c>
      <c r="D9" s="48"/>
      <c r="E9" s="9"/>
      <c r="F9" s="5">
        <v>2</v>
      </c>
      <c r="G9" s="10"/>
      <c r="H9" s="45"/>
      <c r="I9" s="46"/>
    </row>
    <row r="10" spans="1:9" x14ac:dyDescent="0.25">
      <c r="A10" s="51"/>
      <c r="B10" s="50"/>
      <c r="C10" s="47" t="s">
        <v>3</v>
      </c>
      <c r="D10" s="54"/>
      <c r="E10" s="9">
        <v>1</v>
      </c>
      <c r="F10" s="5"/>
      <c r="G10" s="10"/>
      <c r="H10" s="45"/>
      <c r="I10" s="46"/>
    </row>
    <row r="11" spans="1:9" x14ac:dyDescent="0.25">
      <c r="A11" s="51"/>
      <c r="B11" s="50"/>
      <c r="C11" s="47" t="s">
        <v>4</v>
      </c>
      <c r="D11" s="48"/>
      <c r="E11" s="9"/>
      <c r="F11" s="5">
        <v>1</v>
      </c>
      <c r="G11" s="10"/>
      <c r="H11" s="45"/>
      <c r="I11" s="46"/>
    </row>
    <row r="12" spans="1:9" x14ac:dyDescent="0.25">
      <c r="A12" s="51"/>
      <c r="B12" s="50"/>
      <c r="C12" s="47" t="s">
        <v>5</v>
      </c>
      <c r="D12" s="48"/>
      <c r="E12" s="9"/>
      <c r="F12" s="5">
        <v>5</v>
      </c>
      <c r="G12" s="10"/>
      <c r="H12" s="45"/>
      <c r="I12" s="46"/>
    </row>
    <row r="13" spans="1:9" x14ac:dyDescent="0.25">
      <c r="A13" s="51"/>
      <c r="B13" s="50"/>
      <c r="C13" s="47" t="s">
        <v>6</v>
      </c>
      <c r="D13" s="48"/>
      <c r="E13" s="9"/>
      <c r="F13" s="5">
        <v>2</v>
      </c>
      <c r="G13" s="10"/>
      <c r="H13" s="45"/>
      <c r="I13" s="46"/>
    </row>
    <row r="14" spans="1:9" x14ac:dyDescent="0.25">
      <c r="A14" s="51"/>
      <c r="B14" s="50"/>
      <c r="C14" s="47" t="s">
        <v>7</v>
      </c>
      <c r="D14" s="48"/>
      <c r="E14" s="9"/>
      <c r="F14" s="5"/>
      <c r="G14" s="10">
        <v>4</v>
      </c>
      <c r="H14" s="45"/>
      <c r="I14" s="46"/>
    </row>
    <row r="15" spans="1:9" x14ac:dyDescent="0.25">
      <c r="A15" s="51"/>
      <c r="B15" s="50"/>
      <c r="C15" s="47" t="s">
        <v>8</v>
      </c>
      <c r="D15" s="48"/>
      <c r="E15" s="9"/>
      <c r="F15" s="5">
        <v>5</v>
      </c>
      <c r="G15" s="10"/>
      <c r="H15" s="45"/>
      <c r="I15" s="46"/>
    </row>
    <row r="16" spans="1:9" x14ac:dyDescent="0.25">
      <c r="A16" s="51"/>
      <c r="B16" s="50"/>
      <c r="C16" s="47" t="s">
        <v>9</v>
      </c>
      <c r="D16" s="48"/>
      <c r="E16" s="9"/>
      <c r="F16" s="5">
        <v>5</v>
      </c>
      <c r="G16" s="10">
        <v>18</v>
      </c>
      <c r="H16" s="45"/>
      <c r="I16" s="46"/>
    </row>
    <row r="17" spans="1:9" x14ac:dyDescent="0.25">
      <c r="A17" s="51"/>
      <c r="B17" s="50"/>
      <c r="C17" s="47" t="s">
        <v>10</v>
      </c>
      <c r="D17" s="48"/>
      <c r="E17" s="9"/>
      <c r="F17" s="5"/>
      <c r="G17" s="10">
        <v>2</v>
      </c>
      <c r="H17" s="45"/>
      <c r="I17" s="46"/>
    </row>
    <row r="18" spans="1:9" x14ac:dyDescent="0.25">
      <c r="A18" s="51"/>
      <c r="B18" s="50"/>
      <c r="C18" s="47" t="s">
        <v>11</v>
      </c>
      <c r="D18" s="48"/>
      <c r="E18" s="9"/>
      <c r="F18" s="5">
        <v>3</v>
      </c>
      <c r="G18" s="10"/>
      <c r="H18" s="45"/>
      <c r="I18" s="46"/>
    </row>
    <row r="19" spans="1:9" x14ac:dyDescent="0.25">
      <c r="A19" s="51"/>
      <c r="B19" s="50"/>
      <c r="C19" s="47" t="s">
        <v>61</v>
      </c>
      <c r="D19" s="48"/>
      <c r="E19" s="9"/>
      <c r="F19" s="5"/>
      <c r="G19" s="10">
        <v>3</v>
      </c>
      <c r="H19" s="45"/>
      <c r="I19" s="46"/>
    </row>
    <row r="20" spans="1:9" x14ac:dyDescent="0.25">
      <c r="A20" s="51"/>
      <c r="B20" s="50"/>
      <c r="C20" s="55" t="s">
        <v>12</v>
      </c>
      <c r="D20" s="56"/>
      <c r="E20" s="11"/>
      <c r="F20" s="5"/>
      <c r="G20" s="10">
        <v>12</v>
      </c>
      <c r="H20" s="45"/>
      <c r="I20" s="46"/>
    </row>
    <row r="21" spans="1:9" x14ac:dyDescent="0.25">
      <c r="A21" s="51"/>
      <c r="B21" s="50"/>
      <c r="C21" s="47" t="s">
        <v>62</v>
      </c>
      <c r="D21" s="48"/>
      <c r="E21" s="9"/>
      <c r="F21" s="5"/>
      <c r="G21" s="10">
        <v>2</v>
      </c>
      <c r="H21" s="45"/>
      <c r="I21" s="46"/>
    </row>
    <row r="22" spans="1:9" x14ac:dyDescent="0.25">
      <c r="A22" s="51"/>
      <c r="B22" s="50"/>
      <c r="C22" s="47" t="s">
        <v>13</v>
      </c>
      <c r="D22" s="48"/>
      <c r="E22" s="9"/>
      <c r="F22" s="5">
        <v>12</v>
      </c>
      <c r="G22" s="10"/>
      <c r="H22" s="45"/>
      <c r="I22" s="46"/>
    </row>
    <row r="23" spans="1:9" x14ac:dyDescent="0.25">
      <c r="A23" s="51"/>
      <c r="B23" s="50"/>
      <c r="C23" s="47" t="s">
        <v>14</v>
      </c>
      <c r="D23" s="48"/>
      <c r="E23" s="9">
        <v>3</v>
      </c>
      <c r="F23" s="5">
        <v>12</v>
      </c>
      <c r="G23" s="10"/>
      <c r="H23" s="45"/>
      <c r="I23" s="46"/>
    </row>
    <row r="24" spans="1:9" x14ac:dyDescent="0.25">
      <c r="A24" s="51"/>
      <c r="B24" s="50"/>
      <c r="C24" s="47" t="s">
        <v>15</v>
      </c>
      <c r="D24" s="48"/>
      <c r="E24" s="9">
        <v>13</v>
      </c>
      <c r="F24" s="5"/>
      <c r="G24" s="10"/>
      <c r="H24" s="45"/>
      <c r="I24" s="46"/>
    </row>
    <row r="25" spans="1:9" x14ac:dyDescent="0.25">
      <c r="A25" s="51"/>
      <c r="B25" s="50"/>
      <c r="C25" s="47" t="s">
        <v>57</v>
      </c>
      <c r="D25" s="48"/>
      <c r="E25" s="9">
        <v>25</v>
      </c>
      <c r="F25" s="5"/>
      <c r="G25" s="10"/>
      <c r="H25" s="45"/>
      <c r="I25" s="46"/>
    </row>
    <row r="26" spans="1:9" x14ac:dyDescent="0.25">
      <c r="A26" s="51"/>
      <c r="B26" s="50"/>
      <c r="C26" s="47" t="s">
        <v>16</v>
      </c>
      <c r="D26" s="48"/>
      <c r="E26" s="9">
        <v>10</v>
      </c>
      <c r="F26" s="5"/>
      <c r="G26" s="10"/>
      <c r="H26" s="45"/>
      <c r="I26" s="46"/>
    </row>
    <row r="27" spans="1:9" x14ac:dyDescent="0.25">
      <c r="A27" s="51"/>
      <c r="B27" s="50"/>
      <c r="C27" s="55" t="s">
        <v>71</v>
      </c>
      <c r="D27" s="56"/>
      <c r="E27" s="11"/>
      <c r="F27" s="5">
        <v>4</v>
      </c>
      <c r="G27" s="10"/>
      <c r="H27" s="45"/>
      <c r="I27" s="46"/>
    </row>
    <row r="28" spans="1:9" ht="16.5" thickBot="1" x14ac:dyDescent="0.3">
      <c r="A28" s="52"/>
      <c r="B28" s="53"/>
      <c r="C28" s="57" t="s">
        <v>17</v>
      </c>
      <c r="D28" s="58"/>
      <c r="E28" s="12">
        <f>SUM(E8:E27)</f>
        <v>52</v>
      </c>
      <c r="F28" s="13">
        <f>SUM(F8:F27)</f>
        <v>54</v>
      </c>
      <c r="G28" s="12">
        <f>SUM(G8:G27)</f>
        <v>41</v>
      </c>
      <c r="H28" s="59">
        <f>SUM(E28:G28)</f>
        <v>147</v>
      </c>
      <c r="I28" s="60"/>
    </row>
    <row r="29" spans="1:9" x14ac:dyDescent="0.25">
      <c r="A29" s="68" t="s">
        <v>65</v>
      </c>
      <c r="B29" s="69"/>
      <c r="C29" s="61" t="s">
        <v>18</v>
      </c>
      <c r="D29" s="61"/>
      <c r="E29" s="14"/>
      <c r="F29" s="15">
        <v>6</v>
      </c>
      <c r="G29" s="16"/>
      <c r="H29" s="62"/>
      <c r="I29" s="63"/>
    </row>
    <row r="30" spans="1:9" x14ac:dyDescent="0.25">
      <c r="A30" s="70"/>
      <c r="B30" s="71"/>
      <c r="C30" s="46" t="s">
        <v>19</v>
      </c>
      <c r="D30" s="45"/>
      <c r="E30" s="14"/>
      <c r="F30" s="17">
        <v>13</v>
      </c>
      <c r="G30" s="18"/>
      <c r="H30" s="64"/>
      <c r="I30" s="64"/>
    </row>
    <row r="31" spans="1:9" x14ac:dyDescent="0.25">
      <c r="A31" s="70"/>
      <c r="B31" s="71"/>
      <c r="C31" s="46" t="s">
        <v>20</v>
      </c>
      <c r="D31" s="45"/>
      <c r="E31" s="14"/>
      <c r="F31" s="15">
        <v>11</v>
      </c>
      <c r="G31" s="19"/>
      <c r="H31" s="64"/>
      <c r="I31" s="64"/>
    </row>
    <row r="32" spans="1:9" x14ac:dyDescent="0.25">
      <c r="A32" s="70"/>
      <c r="B32" s="71"/>
      <c r="C32" s="46" t="s">
        <v>21</v>
      </c>
      <c r="D32" s="45"/>
      <c r="E32" s="14"/>
      <c r="F32" s="15">
        <v>4</v>
      </c>
      <c r="G32" s="16"/>
      <c r="H32" s="64"/>
      <c r="I32" s="64"/>
    </row>
    <row r="33" spans="1:9" x14ac:dyDescent="0.25">
      <c r="A33" s="70"/>
      <c r="B33" s="71"/>
      <c r="C33" s="46" t="s">
        <v>22</v>
      </c>
      <c r="D33" s="45"/>
      <c r="E33" s="14">
        <v>3</v>
      </c>
      <c r="F33" s="15"/>
      <c r="G33" s="19"/>
      <c r="H33" s="64"/>
      <c r="I33" s="64"/>
    </row>
    <row r="34" spans="1:9" x14ac:dyDescent="0.25">
      <c r="A34" s="70"/>
      <c r="B34" s="71"/>
      <c r="C34" s="46" t="s">
        <v>23</v>
      </c>
      <c r="D34" s="45"/>
      <c r="E34" s="14"/>
      <c r="F34" s="15">
        <v>7</v>
      </c>
      <c r="G34" s="16"/>
      <c r="H34" s="64"/>
      <c r="I34" s="64"/>
    </row>
    <row r="35" spans="1:9" x14ac:dyDescent="0.25">
      <c r="A35" s="70"/>
      <c r="B35" s="71"/>
      <c r="C35" s="46" t="s">
        <v>24</v>
      </c>
      <c r="D35" s="45"/>
      <c r="E35" s="14">
        <v>6</v>
      </c>
      <c r="F35" s="15"/>
      <c r="G35" s="16"/>
      <c r="H35" s="64"/>
      <c r="I35" s="64"/>
    </row>
    <row r="36" spans="1:9" ht="16.5" thickBot="1" x14ac:dyDescent="0.3">
      <c r="A36" s="72"/>
      <c r="B36" s="73"/>
      <c r="C36" s="65" t="s">
        <v>17</v>
      </c>
      <c r="D36" s="66"/>
      <c r="E36" s="21">
        <f>SUM(E29:E35)</f>
        <v>9</v>
      </c>
      <c r="F36" s="20">
        <f>SUM(F29:F35)</f>
        <v>41</v>
      </c>
      <c r="G36" s="21"/>
      <c r="H36" s="67">
        <f>SUM(E36:G36)</f>
        <v>50</v>
      </c>
      <c r="I36" s="67"/>
    </row>
    <row r="37" spans="1:9" x14ac:dyDescent="0.25">
      <c r="A37" s="74" t="s">
        <v>66</v>
      </c>
      <c r="B37" s="75"/>
      <c r="C37" s="76" t="s">
        <v>25</v>
      </c>
      <c r="D37" s="46"/>
      <c r="E37" s="14">
        <v>3</v>
      </c>
      <c r="F37" s="15"/>
      <c r="G37" s="19"/>
      <c r="H37" s="45"/>
      <c r="I37" s="46"/>
    </row>
    <row r="38" spans="1:9" x14ac:dyDescent="0.25">
      <c r="A38" s="51"/>
      <c r="B38" s="50"/>
      <c r="C38" s="76" t="s">
        <v>26</v>
      </c>
      <c r="D38" s="46"/>
      <c r="E38" s="14">
        <v>1</v>
      </c>
      <c r="F38" s="15">
        <v>1</v>
      </c>
      <c r="G38" s="19"/>
      <c r="H38" s="45"/>
      <c r="I38" s="46"/>
    </row>
    <row r="39" spans="1:9" x14ac:dyDescent="0.25">
      <c r="A39" s="51"/>
      <c r="B39" s="50"/>
      <c r="C39" s="76" t="s">
        <v>27</v>
      </c>
      <c r="D39" s="46"/>
      <c r="E39" s="14"/>
      <c r="F39" s="15">
        <v>13</v>
      </c>
      <c r="G39" s="19"/>
      <c r="H39" s="45"/>
      <c r="I39" s="46"/>
    </row>
    <row r="40" spans="1:9" x14ac:dyDescent="0.25">
      <c r="A40" s="51"/>
      <c r="B40" s="50"/>
      <c r="C40" s="76" t="s">
        <v>28</v>
      </c>
      <c r="D40" s="46"/>
      <c r="E40" s="14">
        <v>3</v>
      </c>
      <c r="F40" s="15"/>
      <c r="G40" s="19"/>
      <c r="H40" s="45"/>
      <c r="I40" s="46"/>
    </row>
    <row r="41" spans="1:9" x14ac:dyDescent="0.25">
      <c r="A41" s="51"/>
      <c r="B41" s="50"/>
      <c r="C41" s="76" t="s">
        <v>29</v>
      </c>
      <c r="D41" s="46"/>
      <c r="E41" s="14"/>
      <c r="F41" s="15">
        <v>8</v>
      </c>
      <c r="G41" s="19"/>
      <c r="H41" s="45"/>
      <c r="I41" s="46"/>
    </row>
    <row r="42" spans="1:9" x14ac:dyDescent="0.25">
      <c r="A42" s="51"/>
      <c r="B42" s="50"/>
      <c r="C42" s="76" t="s">
        <v>30</v>
      </c>
      <c r="D42" s="46"/>
      <c r="E42" s="14"/>
      <c r="F42" s="15">
        <v>26</v>
      </c>
      <c r="G42" s="19">
        <v>6</v>
      </c>
      <c r="H42" s="45"/>
      <c r="I42" s="46"/>
    </row>
    <row r="43" spans="1:9" x14ac:dyDescent="0.25">
      <c r="A43" s="51"/>
      <c r="B43" s="50"/>
      <c r="C43" s="76" t="s">
        <v>31</v>
      </c>
      <c r="D43" s="46"/>
      <c r="E43" s="14">
        <v>1</v>
      </c>
      <c r="F43" s="15">
        <v>4</v>
      </c>
      <c r="G43" s="19">
        <v>16</v>
      </c>
      <c r="H43" s="45"/>
      <c r="I43" s="46"/>
    </row>
    <row r="44" spans="1:9" x14ac:dyDescent="0.25">
      <c r="A44" s="51"/>
      <c r="B44" s="50"/>
      <c r="C44" s="76" t="s">
        <v>80</v>
      </c>
      <c r="D44" s="46"/>
      <c r="E44" s="14"/>
      <c r="F44" s="15"/>
      <c r="G44" s="19">
        <v>6</v>
      </c>
      <c r="H44" s="45"/>
      <c r="I44" s="46"/>
    </row>
    <row r="45" spans="1:9" ht="25.5" customHeight="1" thickBot="1" x14ac:dyDescent="0.3">
      <c r="A45" s="52"/>
      <c r="B45" s="53"/>
      <c r="C45" s="91" t="s">
        <v>17</v>
      </c>
      <c r="D45" s="65"/>
      <c r="E45" s="21">
        <f>SUM(E37:E44)</f>
        <v>8</v>
      </c>
      <c r="F45" s="21">
        <f>SUM(F37:F44)</f>
        <v>52</v>
      </c>
      <c r="G45" s="21">
        <f>SUM(G37:G44)</f>
        <v>28</v>
      </c>
      <c r="H45" s="80">
        <f>E45+F45+G45</f>
        <v>88</v>
      </c>
      <c r="I45" s="65"/>
    </row>
    <row r="46" spans="1:9" x14ac:dyDescent="0.25">
      <c r="A46" s="74" t="s">
        <v>67</v>
      </c>
      <c r="B46" s="75"/>
      <c r="C46" s="46" t="s">
        <v>26</v>
      </c>
      <c r="D46" s="64"/>
      <c r="E46" s="14">
        <v>37</v>
      </c>
      <c r="F46" s="22"/>
      <c r="G46" s="19"/>
      <c r="H46" s="64"/>
      <c r="I46" s="64"/>
    </row>
    <row r="47" spans="1:9" x14ac:dyDescent="0.25">
      <c r="A47" s="51"/>
      <c r="B47" s="50"/>
      <c r="C47" s="46" t="s">
        <v>58</v>
      </c>
      <c r="D47" s="45"/>
      <c r="E47" s="14"/>
      <c r="F47" s="15">
        <v>17</v>
      </c>
      <c r="G47" s="19"/>
      <c r="H47" s="64"/>
      <c r="I47" s="64"/>
    </row>
    <row r="48" spans="1:9" x14ac:dyDescent="0.25">
      <c r="A48" s="51"/>
      <c r="B48" s="50"/>
      <c r="C48" s="46" t="s">
        <v>32</v>
      </c>
      <c r="D48" s="45"/>
      <c r="E48" s="14"/>
      <c r="F48" s="15">
        <v>4</v>
      </c>
      <c r="G48" s="19">
        <v>21</v>
      </c>
      <c r="H48" s="64"/>
      <c r="I48" s="64"/>
    </row>
    <row r="49" spans="1:9" x14ac:dyDescent="0.25">
      <c r="A49" s="51"/>
      <c r="B49" s="50"/>
      <c r="C49" s="46" t="s">
        <v>33</v>
      </c>
      <c r="D49" s="45"/>
      <c r="E49" s="14">
        <v>12</v>
      </c>
      <c r="F49" s="15">
        <v>12</v>
      </c>
      <c r="G49" s="19"/>
      <c r="H49" s="64"/>
      <c r="I49" s="64"/>
    </row>
    <row r="50" spans="1:9" x14ac:dyDescent="0.25">
      <c r="A50" s="51"/>
      <c r="B50" s="50"/>
      <c r="C50" s="46" t="s">
        <v>34</v>
      </c>
      <c r="D50" s="45"/>
      <c r="E50" s="14"/>
      <c r="F50" s="15">
        <v>2</v>
      </c>
      <c r="G50" s="19"/>
      <c r="H50" s="64"/>
      <c r="I50" s="64"/>
    </row>
    <row r="51" spans="1:9" x14ac:dyDescent="0.25">
      <c r="A51" s="51"/>
      <c r="B51" s="50"/>
      <c r="C51" s="61" t="s">
        <v>20</v>
      </c>
      <c r="D51" s="61"/>
      <c r="E51" s="14"/>
      <c r="F51" s="15"/>
      <c r="G51" s="19">
        <v>2</v>
      </c>
      <c r="H51" s="45"/>
      <c r="I51" s="46"/>
    </row>
    <row r="52" spans="1:9" x14ac:dyDescent="0.25">
      <c r="A52" s="51"/>
      <c r="B52" s="50"/>
      <c r="C52" s="76" t="s">
        <v>59</v>
      </c>
      <c r="D52" s="46"/>
      <c r="E52" s="14">
        <v>8</v>
      </c>
      <c r="F52" s="15">
        <v>5</v>
      </c>
      <c r="G52" s="19"/>
      <c r="H52" s="7"/>
      <c r="I52" s="8"/>
    </row>
    <row r="53" spans="1:9" x14ac:dyDescent="0.25">
      <c r="A53" s="51"/>
      <c r="B53" s="50"/>
      <c r="C53" s="61" t="s">
        <v>60</v>
      </c>
      <c r="D53" s="61"/>
      <c r="E53" s="14">
        <v>1</v>
      </c>
      <c r="F53" s="15"/>
      <c r="G53" s="19"/>
      <c r="H53" s="45"/>
      <c r="I53" s="46"/>
    </row>
    <row r="54" spans="1:9" x14ac:dyDescent="0.25">
      <c r="A54" s="51"/>
      <c r="B54" s="50"/>
      <c r="C54" s="46" t="s">
        <v>19</v>
      </c>
      <c r="D54" s="45"/>
      <c r="E54" s="14"/>
      <c r="F54" s="15"/>
      <c r="G54" s="19">
        <v>3</v>
      </c>
      <c r="H54" s="79"/>
      <c r="I54" s="79"/>
    </row>
    <row r="55" spans="1:9" ht="16.5" thickBot="1" x14ac:dyDescent="0.3">
      <c r="A55" s="52"/>
      <c r="B55" s="53"/>
      <c r="C55" s="65" t="s">
        <v>17</v>
      </c>
      <c r="D55" s="80"/>
      <c r="E55" s="21">
        <f>SUM(E46:E54)</f>
        <v>58</v>
      </c>
      <c r="F55" s="21">
        <f>SUM(F46:F54)</f>
        <v>40</v>
      </c>
      <c r="G55" s="21">
        <f>SUM(G46:G54)</f>
        <v>26</v>
      </c>
      <c r="H55" s="67">
        <f>SUM(E55:G55)</f>
        <v>124</v>
      </c>
      <c r="I55" s="67"/>
    </row>
    <row r="56" spans="1:9" x14ac:dyDescent="0.25">
      <c r="A56" s="74" t="s">
        <v>68</v>
      </c>
      <c r="B56" s="75"/>
      <c r="C56" s="46" t="s">
        <v>2</v>
      </c>
      <c r="D56" s="45"/>
      <c r="E56" s="14"/>
      <c r="F56" s="15"/>
      <c r="G56" s="19">
        <v>3</v>
      </c>
      <c r="H56" s="77"/>
      <c r="I56" s="78"/>
    </row>
    <row r="57" spans="1:9" x14ac:dyDescent="0.25">
      <c r="A57" s="51"/>
      <c r="B57" s="50"/>
      <c r="C57" s="76" t="s">
        <v>79</v>
      </c>
      <c r="D57" s="61"/>
      <c r="E57" s="14"/>
      <c r="F57" s="15">
        <v>2</v>
      </c>
      <c r="G57" s="19"/>
      <c r="H57" s="77"/>
      <c r="I57" s="78"/>
    </row>
    <row r="58" spans="1:9" x14ac:dyDescent="0.25">
      <c r="A58" s="51"/>
      <c r="B58" s="50"/>
      <c r="C58" s="76" t="s">
        <v>50</v>
      </c>
      <c r="D58" s="46"/>
      <c r="E58" s="14"/>
      <c r="F58" s="15"/>
      <c r="G58" s="19">
        <v>2</v>
      </c>
      <c r="H58" s="23"/>
      <c r="I58" s="24"/>
    </row>
    <row r="59" spans="1:9" x14ac:dyDescent="0.25">
      <c r="A59" s="51"/>
      <c r="B59" s="50"/>
      <c r="C59" s="76" t="s">
        <v>11</v>
      </c>
      <c r="D59" s="46"/>
      <c r="E59" s="14"/>
      <c r="F59" s="15">
        <v>1</v>
      </c>
      <c r="G59" s="19"/>
      <c r="H59" s="64"/>
      <c r="I59" s="64"/>
    </row>
    <row r="60" spans="1:9" x14ac:dyDescent="0.25">
      <c r="A60" s="51"/>
      <c r="B60" s="50"/>
      <c r="C60" s="46" t="s">
        <v>36</v>
      </c>
      <c r="D60" s="45"/>
      <c r="E60" s="14"/>
      <c r="F60" s="15"/>
      <c r="G60" s="19">
        <v>4</v>
      </c>
      <c r="H60" s="64"/>
      <c r="I60" s="64"/>
    </row>
    <row r="61" spans="1:9" x14ac:dyDescent="0.25">
      <c r="A61" s="51"/>
      <c r="B61" s="50"/>
      <c r="C61" s="46" t="s">
        <v>37</v>
      </c>
      <c r="D61" s="45"/>
      <c r="E61" s="14">
        <v>3</v>
      </c>
      <c r="F61" s="15"/>
      <c r="G61" s="19"/>
      <c r="H61" s="64"/>
      <c r="I61" s="64"/>
    </row>
    <row r="62" spans="1:9" x14ac:dyDescent="0.25">
      <c r="A62" s="51"/>
      <c r="B62" s="50"/>
      <c r="C62" s="46" t="s">
        <v>38</v>
      </c>
      <c r="D62" s="45"/>
      <c r="E62" s="14">
        <v>16</v>
      </c>
      <c r="F62" s="15">
        <v>7</v>
      </c>
      <c r="G62" s="19"/>
      <c r="H62" s="64"/>
      <c r="I62" s="64"/>
    </row>
    <row r="63" spans="1:9" ht="16.5" thickBot="1" x14ac:dyDescent="0.3">
      <c r="A63" s="52"/>
      <c r="B63" s="53"/>
      <c r="C63" s="65" t="s">
        <v>17</v>
      </c>
      <c r="D63" s="80"/>
      <c r="E63" s="21">
        <f>SUM(E56:E62)</f>
        <v>19</v>
      </c>
      <c r="F63" s="21">
        <f t="shared" ref="F63:G63" si="0">SUM(F56:F62)</f>
        <v>10</v>
      </c>
      <c r="G63" s="21">
        <f t="shared" si="0"/>
        <v>9</v>
      </c>
      <c r="H63" s="67">
        <f>SUM(E63:G63)</f>
        <v>38</v>
      </c>
      <c r="I63" s="67"/>
    </row>
    <row r="64" spans="1:9" x14ac:dyDescent="0.25">
      <c r="A64" s="74" t="s">
        <v>69</v>
      </c>
      <c r="B64" s="75"/>
      <c r="C64" s="54" t="s">
        <v>35</v>
      </c>
      <c r="D64" s="81"/>
      <c r="E64" s="9"/>
      <c r="F64" s="25"/>
      <c r="G64" s="6">
        <v>11</v>
      </c>
      <c r="H64" s="64"/>
      <c r="I64" s="64"/>
    </row>
    <row r="65" spans="1:9" x14ac:dyDescent="0.25">
      <c r="A65" s="51"/>
      <c r="B65" s="50"/>
      <c r="C65" s="54" t="s">
        <v>39</v>
      </c>
      <c r="D65" s="81"/>
      <c r="E65" s="9"/>
      <c r="F65" s="25"/>
      <c r="G65" s="6">
        <v>19</v>
      </c>
      <c r="H65" s="64"/>
      <c r="I65" s="64"/>
    </row>
    <row r="66" spans="1:9" x14ac:dyDescent="0.25">
      <c r="A66" s="51"/>
      <c r="B66" s="50"/>
      <c r="C66" s="82" t="s">
        <v>41</v>
      </c>
      <c r="D66" s="83"/>
      <c r="E66" s="11"/>
      <c r="F66" s="25">
        <v>14</v>
      </c>
      <c r="G66" s="6"/>
      <c r="H66" s="64"/>
      <c r="I66" s="64"/>
    </row>
    <row r="67" spans="1:9" x14ac:dyDescent="0.25">
      <c r="A67" s="51"/>
      <c r="B67" s="50"/>
      <c r="C67" s="54" t="s">
        <v>42</v>
      </c>
      <c r="D67" s="81"/>
      <c r="E67" s="9"/>
      <c r="F67" s="25">
        <v>22</v>
      </c>
      <c r="G67" s="6"/>
      <c r="H67" s="64"/>
      <c r="I67" s="64"/>
    </row>
    <row r="68" spans="1:9" x14ac:dyDescent="0.25">
      <c r="A68" s="51"/>
      <c r="B68" s="50"/>
      <c r="C68" s="54" t="s">
        <v>43</v>
      </c>
      <c r="D68" s="81"/>
      <c r="E68" s="9"/>
      <c r="F68" s="25"/>
      <c r="G68" s="6">
        <v>2</v>
      </c>
      <c r="H68" s="64"/>
      <c r="I68" s="64"/>
    </row>
    <row r="69" spans="1:9" x14ac:dyDescent="0.25">
      <c r="A69" s="51"/>
      <c r="B69" s="50"/>
      <c r="C69" s="54" t="s">
        <v>44</v>
      </c>
      <c r="D69" s="81"/>
      <c r="E69" s="9"/>
      <c r="F69" s="25">
        <v>22</v>
      </c>
      <c r="G69" s="6"/>
      <c r="H69" s="64"/>
      <c r="I69" s="64"/>
    </row>
    <row r="70" spans="1:9" x14ac:dyDescent="0.25">
      <c r="A70" s="51"/>
      <c r="B70" s="50"/>
      <c r="C70" s="54" t="s">
        <v>46</v>
      </c>
      <c r="D70" s="81"/>
      <c r="E70" s="9"/>
      <c r="F70" s="25"/>
      <c r="G70" s="6">
        <v>6</v>
      </c>
      <c r="H70" s="64"/>
      <c r="I70" s="64"/>
    </row>
    <row r="71" spans="1:9" x14ac:dyDescent="0.25">
      <c r="A71" s="51"/>
      <c r="B71" s="50"/>
      <c r="C71" s="54" t="s">
        <v>47</v>
      </c>
      <c r="D71" s="81"/>
      <c r="E71" s="9"/>
      <c r="F71" s="25">
        <v>7</v>
      </c>
      <c r="G71" s="6"/>
      <c r="H71" s="64"/>
      <c r="I71" s="64"/>
    </row>
    <row r="72" spans="1:9" x14ac:dyDescent="0.25">
      <c r="A72" s="51"/>
      <c r="B72" s="50"/>
      <c r="C72" s="54" t="s">
        <v>48</v>
      </c>
      <c r="D72" s="81"/>
      <c r="E72" s="9"/>
      <c r="F72" s="25"/>
      <c r="G72" s="6">
        <v>22</v>
      </c>
      <c r="H72" s="64"/>
      <c r="I72" s="64"/>
    </row>
    <row r="73" spans="1:9" x14ac:dyDescent="0.25">
      <c r="A73" s="51"/>
      <c r="B73" s="50"/>
      <c r="C73" s="54" t="s">
        <v>49</v>
      </c>
      <c r="D73" s="81"/>
      <c r="E73" s="9"/>
      <c r="F73" s="25"/>
      <c r="G73" s="6">
        <v>12</v>
      </c>
      <c r="H73" s="64"/>
      <c r="I73" s="64"/>
    </row>
    <row r="74" spans="1:9" x14ac:dyDescent="0.25">
      <c r="A74" s="51"/>
      <c r="B74" s="50"/>
      <c r="C74" s="54" t="s">
        <v>51</v>
      </c>
      <c r="D74" s="81"/>
      <c r="E74" s="9"/>
      <c r="F74" s="25">
        <v>6</v>
      </c>
      <c r="G74" s="6"/>
      <c r="H74" s="64"/>
      <c r="I74" s="64"/>
    </row>
    <row r="75" spans="1:9" x14ac:dyDescent="0.25">
      <c r="A75" s="51"/>
      <c r="B75" s="50"/>
      <c r="C75" s="54" t="s">
        <v>52</v>
      </c>
      <c r="D75" s="81"/>
      <c r="E75" s="9"/>
      <c r="F75" s="25"/>
      <c r="G75" s="6">
        <v>3</v>
      </c>
      <c r="H75" s="45"/>
      <c r="I75" s="46"/>
    </row>
    <row r="76" spans="1:9" x14ac:dyDescent="0.25">
      <c r="A76" s="51"/>
      <c r="B76" s="50"/>
      <c r="C76" s="54" t="s">
        <v>53</v>
      </c>
      <c r="D76" s="81"/>
      <c r="E76" s="9"/>
      <c r="F76" s="26"/>
      <c r="G76" s="6">
        <v>2</v>
      </c>
      <c r="H76" s="45"/>
      <c r="I76" s="46"/>
    </row>
    <row r="77" spans="1:9" ht="16.5" thickBot="1" x14ac:dyDescent="0.3">
      <c r="A77" s="52"/>
      <c r="B77" s="53"/>
      <c r="C77" s="60" t="s">
        <v>17</v>
      </c>
      <c r="D77" s="59"/>
      <c r="E77" s="12"/>
      <c r="F77" s="13">
        <f>SUM(F64:F76)</f>
        <v>71</v>
      </c>
      <c r="G77" s="12">
        <f>SUM(G64:G76)</f>
        <v>77</v>
      </c>
      <c r="H77" s="67">
        <f>F77+G77</f>
        <v>148</v>
      </c>
      <c r="I77" s="67"/>
    </row>
    <row r="78" spans="1:9" x14ac:dyDescent="0.25">
      <c r="A78" s="74" t="s">
        <v>70</v>
      </c>
      <c r="B78" s="75"/>
      <c r="C78" s="54" t="s">
        <v>43</v>
      </c>
      <c r="D78" s="84"/>
      <c r="E78" s="9"/>
      <c r="F78" s="15"/>
      <c r="G78" s="19">
        <v>15</v>
      </c>
      <c r="H78" s="64"/>
      <c r="I78" s="64"/>
    </row>
    <row r="79" spans="1:9" x14ac:dyDescent="0.25">
      <c r="A79" s="51"/>
      <c r="B79" s="50"/>
      <c r="C79" s="54" t="s">
        <v>44</v>
      </c>
      <c r="D79" s="84"/>
      <c r="E79" s="9"/>
      <c r="F79" s="15">
        <v>3</v>
      </c>
      <c r="G79" s="19"/>
      <c r="H79" s="64"/>
      <c r="I79" s="64"/>
    </row>
    <row r="80" spans="1:9" x14ac:dyDescent="0.25">
      <c r="A80" s="51"/>
      <c r="B80" s="50"/>
      <c r="C80" s="54" t="s">
        <v>54</v>
      </c>
      <c r="D80" s="84"/>
      <c r="E80" s="9"/>
      <c r="F80" s="15"/>
      <c r="G80" s="19">
        <v>4</v>
      </c>
      <c r="H80" s="64"/>
      <c r="I80" s="64"/>
    </row>
    <row r="81" spans="1:9" x14ac:dyDescent="0.25">
      <c r="A81" s="51"/>
      <c r="B81" s="50"/>
      <c r="C81" s="54" t="s">
        <v>55</v>
      </c>
      <c r="D81" s="84"/>
      <c r="E81" s="9"/>
      <c r="F81" s="15"/>
      <c r="G81" s="19">
        <v>2</v>
      </c>
      <c r="H81" s="64"/>
      <c r="I81" s="64"/>
    </row>
    <row r="82" spans="1:9" x14ac:dyDescent="0.25">
      <c r="A82" s="51"/>
      <c r="B82" s="50"/>
      <c r="C82" s="54" t="s">
        <v>48</v>
      </c>
      <c r="D82" s="84"/>
      <c r="E82" s="9"/>
      <c r="F82" s="15"/>
      <c r="G82" s="19">
        <v>9</v>
      </c>
      <c r="H82" s="64"/>
      <c r="I82" s="64"/>
    </row>
    <row r="83" spans="1:9" x14ac:dyDescent="0.25">
      <c r="A83" s="51"/>
      <c r="B83" s="50"/>
      <c r="C83" s="54" t="s">
        <v>47</v>
      </c>
      <c r="D83" s="84"/>
      <c r="E83" s="9"/>
      <c r="F83" s="15">
        <v>2</v>
      </c>
      <c r="G83" s="19"/>
      <c r="H83" s="64"/>
      <c r="I83" s="64"/>
    </row>
    <row r="84" spans="1:9" x14ac:dyDescent="0.25">
      <c r="A84" s="51"/>
      <c r="B84" s="50"/>
      <c r="C84" s="54" t="s">
        <v>41</v>
      </c>
      <c r="D84" s="84"/>
      <c r="E84" s="9"/>
      <c r="F84" s="15"/>
      <c r="G84" s="19">
        <v>4</v>
      </c>
      <c r="H84" s="64"/>
      <c r="I84" s="64"/>
    </row>
    <row r="85" spans="1:9" x14ac:dyDescent="0.25">
      <c r="A85" s="51"/>
      <c r="B85" s="50"/>
      <c r="C85" s="54" t="s">
        <v>40</v>
      </c>
      <c r="D85" s="84"/>
      <c r="E85" s="9">
        <v>21</v>
      </c>
      <c r="F85" s="15"/>
      <c r="G85" s="19"/>
      <c r="H85" s="64"/>
      <c r="I85" s="64"/>
    </row>
    <row r="86" spans="1:9" x14ac:dyDescent="0.25">
      <c r="A86" s="51"/>
      <c r="B86" s="50"/>
      <c r="C86" s="54" t="s">
        <v>50</v>
      </c>
      <c r="D86" s="84"/>
      <c r="E86" s="9"/>
      <c r="F86" s="15">
        <v>10</v>
      </c>
      <c r="G86" s="19"/>
      <c r="H86" s="64"/>
      <c r="I86" s="64"/>
    </row>
    <row r="87" spans="1:9" x14ac:dyDescent="0.25">
      <c r="A87" s="51"/>
      <c r="B87" s="50"/>
      <c r="C87" s="54" t="s">
        <v>45</v>
      </c>
      <c r="D87" s="84"/>
      <c r="E87" s="9"/>
      <c r="F87" s="15"/>
      <c r="G87" s="19">
        <v>4</v>
      </c>
      <c r="H87" s="64"/>
      <c r="I87" s="64"/>
    </row>
    <row r="88" spans="1:9" x14ac:dyDescent="0.25">
      <c r="A88" s="51"/>
      <c r="B88" s="50"/>
      <c r="C88" s="47" t="s">
        <v>64</v>
      </c>
      <c r="D88" s="54"/>
      <c r="E88" s="9"/>
      <c r="F88" s="15"/>
      <c r="G88" s="19">
        <v>1</v>
      </c>
      <c r="H88" s="64"/>
      <c r="I88" s="64"/>
    </row>
    <row r="89" spans="1:9" x14ac:dyDescent="0.25">
      <c r="A89" s="51"/>
      <c r="B89" s="50"/>
      <c r="C89" s="54" t="s">
        <v>56</v>
      </c>
      <c r="D89" s="84"/>
      <c r="E89" s="9">
        <v>3</v>
      </c>
      <c r="F89" s="15"/>
      <c r="G89" s="19"/>
      <c r="H89" s="64"/>
      <c r="I89" s="64"/>
    </row>
    <row r="90" spans="1:9" x14ac:dyDescent="0.25">
      <c r="A90" s="51"/>
      <c r="B90" s="50"/>
      <c r="C90" s="85" t="s">
        <v>17</v>
      </c>
      <c r="D90" s="86"/>
      <c r="E90" s="21">
        <f>SUM(E78:E89)</f>
        <v>24</v>
      </c>
      <c r="F90" s="27">
        <f>SUM(F78:F89)</f>
        <v>15</v>
      </c>
      <c r="G90" s="28">
        <f>SUM(G78:G89)</f>
        <v>39</v>
      </c>
      <c r="H90" s="87">
        <f>SUM(E90:G90)</f>
        <v>78</v>
      </c>
      <c r="I90" s="87"/>
    </row>
    <row r="91" spans="1:9" ht="22.5" x14ac:dyDescent="0.3">
      <c r="A91" s="88" t="s">
        <v>17</v>
      </c>
      <c r="B91" s="88"/>
      <c r="C91" s="88"/>
      <c r="D91" s="89"/>
      <c r="E91" s="29">
        <f>SUM(E28+E36+E45+E55+E63+E77+E90)</f>
        <v>170</v>
      </c>
      <c r="F91" s="29">
        <f>SUM(F28+F36+F45+F55+F63+F77+F90)</f>
        <v>283</v>
      </c>
      <c r="G91" s="29">
        <f>SUM(G28+G36+G45+G55+G63+G77+G90)</f>
        <v>220</v>
      </c>
      <c r="H91" s="90">
        <f>SUM(E91:G91)</f>
        <v>673</v>
      </c>
      <c r="I91" s="90"/>
    </row>
  </sheetData>
  <mergeCells count="179">
    <mergeCell ref="C37:D37"/>
    <mergeCell ref="A37:B45"/>
    <mergeCell ref="C45:D45"/>
    <mergeCell ref="H45:I45"/>
    <mergeCell ref="C42:D42"/>
    <mergeCell ref="C41:D41"/>
    <mergeCell ref="C40:D40"/>
    <mergeCell ref="C44:D44"/>
    <mergeCell ref="C43:D43"/>
    <mergeCell ref="C39:D39"/>
    <mergeCell ref="C38:D38"/>
    <mergeCell ref="H42:I42"/>
    <mergeCell ref="H41:I41"/>
    <mergeCell ref="H40:I40"/>
    <mergeCell ref="H39:I39"/>
    <mergeCell ref="H44:I44"/>
    <mergeCell ref="H43:I43"/>
    <mergeCell ref="H38:I38"/>
    <mergeCell ref="H37:I37"/>
    <mergeCell ref="A91:D91"/>
    <mergeCell ref="H91:I91"/>
    <mergeCell ref="C86:D86"/>
    <mergeCell ref="H86:I86"/>
    <mergeCell ref="C87:D87"/>
    <mergeCell ref="H87:I87"/>
    <mergeCell ref="C88:D88"/>
    <mergeCell ref="H88:I88"/>
    <mergeCell ref="C84:D84"/>
    <mergeCell ref="H84:I84"/>
    <mergeCell ref="C85:D85"/>
    <mergeCell ref="H85:I85"/>
    <mergeCell ref="H72:I72"/>
    <mergeCell ref="C73:D73"/>
    <mergeCell ref="H73:I73"/>
    <mergeCell ref="H83:I83"/>
    <mergeCell ref="C77:D77"/>
    <mergeCell ref="H77:I77"/>
    <mergeCell ref="A78:B90"/>
    <mergeCell ref="C78:D78"/>
    <mergeCell ref="H78:I78"/>
    <mergeCell ref="C79:D79"/>
    <mergeCell ref="H79:I79"/>
    <mergeCell ref="C80:D80"/>
    <mergeCell ref="H80:I80"/>
    <mergeCell ref="C81:D81"/>
    <mergeCell ref="C89:D89"/>
    <mergeCell ref="H89:I89"/>
    <mergeCell ref="C90:D90"/>
    <mergeCell ref="H90:I90"/>
    <mergeCell ref="H81:I81"/>
    <mergeCell ref="C82:D82"/>
    <mergeCell ref="H82:I82"/>
    <mergeCell ref="C83:D83"/>
    <mergeCell ref="H67:I67"/>
    <mergeCell ref="C68:D68"/>
    <mergeCell ref="H68:I68"/>
    <mergeCell ref="C69:D69"/>
    <mergeCell ref="H69:I69"/>
    <mergeCell ref="C70:D70"/>
    <mergeCell ref="H70:I70"/>
    <mergeCell ref="A64:B77"/>
    <mergeCell ref="C64:D64"/>
    <mergeCell ref="H64:I64"/>
    <mergeCell ref="C65:D65"/>
    <mergeCell ref="H65:I65"/>
    <mergeCell ref="C66:D66"/>
    <mergeCell ref="H66:I66"/>
    <mergeCell ref="C67:D67"/>
    <mergeCell ref="C74:D74"/>
    <mergeCell ref="H74:I74"/>
    <mergeCell ref="C75:D75"/>
    <mergeCell ref="H75:I75"/>
    <mergeCell ref="C76:D76"/>
    <mergeCell ref="H76:I76"/>
    <mergeCell ref="C71:D71"/>
    <mergeCell ref="H71:I71"/>
    <mergeCell ref="C72:D72"/>
    <mergeCell ref="A56:B63"/>
    <mergeCell ref="C56:D56"/>
    <mergeCell ref="H56:I56"/>
    <mergeCell ref="C57:D57"/>
    <mergeCell ref="H57:I57"/>
    <mergeCell ref="H59:I59"/>
    <mergeCell ref="C60:D60"/>
    <mergeCell ref="C53:D53"/>
    <mergeCell ref="H53:I53"/>
    <mergeCell ref="C54:D54"/>
    <mergeCell ref="H54:I54"/>
    <mergeCell ref="H60:I60"/>
    <mergeCell ref="C61:D61"/>
    <mergeCell ref="H61:I61"/>
    <mergeCell ref="C62:D62"/>
    <mergeCell ref="H62:I62"/>
    <mergeCell ref="C63:D63"/>
    <mergeCell ref="H63:I63"/>
    <mergeCell ref="C55:D55"/>
    <mergeCell ref="H55:I55"/>
    <mergeCell ref="C59:D59"/>
    <mergeCell ref="C58:D58"/>
    <mergeCell ref="H49:I49"/>
    <mergeCell ref="C50:D50"/>
    <mergeCell ref="H50:I50"/>
    <mergeCell ref="C51:D51"/>
    <mergeCell ref="H51:I51"/>
    <mergeCell ref="A46:B55"/>
    <mergeCell ref="C46:D46"/>
    <mergeCell ref="H46:I46"/>
    <mergeCell ref="C47:D47"/>
    <mergeCell ref="H47:I47"/>
    <mergeCell ref="C48:D48"/>
    <mergeCell ref="H48:I48"/>
    <mergeCell ref="C49:D49"/>
    <mergeCell ref="C52:D52"/>
    <mergeCell ref="C35:D35"/>
    <mergeCell ref="H35:I35"/>
    <mergeCell ref="C36:D36"/>
    <mergeCell ref="H36:I36"/>
    <mergeCell ref="A29:B36"/>
    <mergeCell ref="H31:I31"/>
    <mergeCell ref="C32:D32"/>
    <mergeCell ref="H32:I32"/>
    <mergeCell ref="C33:D33"/>
    <mergeCell ref="H33:I33"/>
    <mergeCell ref="C34:D34"/>
    <mergeCell ref="H34:I34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17:I17"/>
    <mergeCell ref="C24:D24"/>
    <mergeCell ref="H24:I24"/>
    <mergeCell ref="C25:D25"/>
    <mergeCell ref="H25:I25"/>
    <mergeCell ref="C26:D26"/>
    <mergeCell ref="H26:I26"/>
    <mergeCell ref="C22:D22"/>
    <mergeCell ref="H22:I22"/>
    <mergeCell ref="C23:D23"/>
    <mergeCell ref="H23:I23"/>
    <mergeCell ref="H19:I19"/>
    <mergeCell ref="C13:D13"/>
    <mergeCell ref="H13:I13"/>
    <mergeCell ref="C14:D14"/>
    <mergeCell ref="H14:I14"/>
    <mergeCell ref="A8:B28"/>
    <mergeCell ref="C8:D8"/>
    <mergeCell ref="H8:I8"/>
    <mergeCell ref="C9:D9"/>
    <mergeCell ref="H9:I9"/>
    <mergeCell ref="C10:D10"/>
    <mergeCell ref="H10:I10"/>
    <mergeCell ref="C11:D11"/>
    <mergeCell ref="C18:D18"/>
    <mergeCell ref="H18:I18"/>
    <mergeCell ref="C19:D19"/>
    <mergeCell ref="C20:D20"/>
    <mergeCell ref="H20:I20"/>
    <mergeCell ref="C21:D21"/>
    <mergeCell ref="H21:I21"/>
    <mergeCell ref="C15:D15"/>
    <mergeCell ref="H15:I15"/>
    <mergeCell ref="C16:D16"/>
    <mergeCell ref="H16:I16"/>
    <mergeCell ref="C17:D17"/>
    <mergeCell ref="A4:I4"/>
    <mergeCell ref="A6:B7"/>
    <mergeCell ref="C6:D7"/>
    <mergeCell ref="E6:G6"/>
    <mergeCell ref="H6:I7"/>
    <mergeCell ref="D3:I3"/>
    <mergeCell ref="H11:I11"/>
    <mergeCell ref="C12:D12"/>
    <mergeCell ref="H12:I12"/>
  </mergeCells>
  <pageMargins left="0.70866141732283472" right="0.70866141732283472" top="0.9448818897637796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2023-2024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Joanna Prusinowska</cp:lastModifiedBy>
  <cp:lastPrinted>2023-05-24T10:38:26Z</cp:lastPrinted>
  <dcterms:created xsi:type="dcterms:W3CDTF">2019-05-16T11:43:19Z</dcterms:created>
  <dcterms:modified xsi:type="dcterms:W3CDTF">2023-07-12T11:22:53Z</dcterms:modified>
</cp:coreProperties>
</file>